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XX.2021 - Dirección de Políticas Lingüísticas\03. Pliego\Seccion 3\"/>
    </mc:Choice>
  </mc:AlternateContent>
  <xr:revisionPtr revIDLastSave="0" documentId="13_ncr:1_{4AC13D29-A4D4-491F-B187-6F7384EC973E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RUBRADO Obras edilici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3" i="1" l="1"/>
  <c r="G73" i="1"/>
  <c r="G29" i="1"/>
  <c r="I64" i="1"/>
  <c r="G64" i="1"/>
  <c r="I58" i="1"/>
  <c r="G58" i="1"/>
  <c r="I49" i="1"/>
  <c r="G49" i="1"/>
  <c r="I40" i="1"/>
  <c r="G40" i="1"/>
  <c r="I29" i="1"/>
  <c r="I17" i="1"/>
  <c r="G17" i="1"/>
  <c r="F38" i="1"/>
  <c r="H38" i="1" s="1"/>
  <c r="F71" i="1"/>
  <c r="H71" i="1" s="1"/>
  <c r="F70" i="1"/>
  <c r="H70" i="1" s="1"/>
  <c r="F69" i="1"/>
  <c r="H69" i="1" s="1"/>
  <c r="F68" i="1"/>
  <c r="H68" i="1" s="1"/>
  <c r="F67" i="1"/>
  <c r="H67" i="1" s="1"/>
  <c r="F66" i="1"/>
  <c r="H66" i="1" s="1"/>
  <c r="F62" i="1"/>
  <c r="H62" i="1" s="1"/>
  <c r="F61" i="1"/>
  <c r="H61" i="1" s="1"/>
  <c r="F60" i="1"/>
  <c r="H60" i="1" s="1"/>
  <c r="F56" i="1"/>
  <c r="H56" i="1" s="1"/>
  <c r="F55" i="1"/>
  <c r="H55" i="1" s="1"/>
  <c r="F54" i="1"/>
  <c r="H54" i="1" s="1"/>
  <c r="F53" i="1"/>
  <c r="H53" i="1" s="1"/>
  <c r="F52" i="1"/>
  <c r="H52" i="1" s="1"/>
  <c r="F51" i="1"/>
  <c r="H51" i="1" s="1"/>
  <c r="F47" i="1"/>
  <c r="H47" i="1" s="1"/>
  <c r="F46" i="1"/>
  <c r="H46" i="1" s="1"/>
  <c r="F45" i="1"/>
  <c r="H45" i="1" s="1"/>
  <c r="F44" i="1"/>
  <c r="H44" i="1" s="1"/>
  <c r="F43" i="1"/>
  <c r="H43" i="1" s="1"/>
  <c r="F42" i="1"/>
  <c r="H42" i="1" s="1"/>
  <c r="F37" i="1"/>
  <c r="H37" i="1" s="1"/>
  <c r="F36" i="1"/>
  <c r="H36" i="1" s="1"/>
  <c r="F35" i="1"/>
  <c r="H35" i="1" s="1"/>
  <c r="F34" i="1"/>
  <c r="H34" i="1" s="1"/>
  <c r="F33" i="1"/>
  <c r="H33" i="1" s="1"/>
  <c r="F32" i="1"/>
  <c r="H32" i="1" s="1"/>
  <c r="F31" i="1"/>
  <c r="H31" i="1" s="1"/>
  <c r="F27" i="1"/>
  <c r="H27" i="1" s="1"/>
  <c r="F26" i="1"/>
  <c r="H26" i="1" s="1"/>
  <c r="F24" i="1"/>
  <c r="H24" i="1" s="1"/>
  <c r="F23" i="1"/>
  <c r="H23" i="1" s="1"/>
  <c r="F21" i="1"/>
  <c r="H21" i="1" s="1"/>
  <c r="F20" i="1"/>
  <c r="H20" i="1" s="1"/>
</calcChain>
</file>

<file path=xl/sharedStrings.xml><?xml version="1.0" encoding="utf-8"?>
<sst xmlns="http://schemas.openxmlformats.org/spreadsheetml/2006/main" count="125" uniqueCount="94">
  <si>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</si>
  <si>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</si>
  <si>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</si>
  <si>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</si>
  <si>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</si>
  <si>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</si>
  <si>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</si>
  <si>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</si>
  <si>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</si>
  <si>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</si>
  <si>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</si>
  <si>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</si>
  <si>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</si>
  <si>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Plan de seguridad firmado por Técnico Prevencionista</t>
  </si>
  <si>
    <t>unidad</t>
  </si>
  <si>
    <t>global</t>
  </si>
  <si>
    <t>1.2</t>
  </si>
  <si>
    <t>CONSTRUCCIONES PROVISORIAS</t>
  </si>
  <si>
    <t>1.2.1</t>
  </si>
  <si>
    <t>1.2.2</t>
  </si>
  <si>
    <t>Andamios</t>
  </si>
  <si>
    <t>1.3</t>
  </si>
  <si>
    <t>INSTALACIONES PROVISORIAS</t>
  </si>
  <si>
    <t xml:space="preserve">Consumo de UTE </t>
  </si>
  <si>
    <t>VARIOS</t>
  </si>
  <si>
    <t>Técnico Prevencionista</t>
  </si>
  <si>
    <t>REPARACION DE CUBIERTAS  EXISTENTES</t>
  </si>
  <si>
    <t>PINTURA</t>
  </si>
  <si>
    <t>Limpieza final de obra</t>
  </si>
  <si>
    <t>PINTURA SOBRE MADERA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</si>
  <si>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</si>
  <si>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</si>
  <si>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 xml:space="preserve">OBRA: </t>
  </si>
  <si>
    <t xml:space="preserve">PRESUPUESTO OBRA   SEDE DE LA DIRECCION DE POLITICAS LINGUISTICAS                               </t>
  </si>
  <si>
    <t>1.1.6</t>
  </si>
  <si>
    <t>1.1.8</t>
  </si>
  <si>
    <t>Fletes implantacion</t>
  </si>
  <si>
    <t>Vallado de obra</t>
  </si>
  <si>
    <t>1.3.3</t>
  </si>
  <si>
    <t>1.3.4</t>
  </si>
  <si>
    <t>Consumo de Ose</t>
  </si>
  <si>
    <t>IMPLANTACIÓN</t>
  </si>
  <si>
    <t>10.3.1</t>
  </si>
  <si>
    <t>Preparación y limpieza de la superficie</t>
  </si>
  <si>
    <t>10.3.2</t>
  </si>
  <si>
    <t>Limpieza general y de desagües pluviales</t>
  </si>
  <si>
    <t>10.3.6</t>
  </si>
  <si>
    <t>Colocacion de globos en bajadas pluviales</t>
  </si>
  <si>
    <t>10.3.7</t>
  </si>
  <si>
    <t>Membrana asfáltica (6.1 y 6.2)</t>
  </si>
  <si>
    <t>10.3.8</t>
  </si>
  <si>
    <t xml:space="preserve">Sangrado en juntas (6.3) </t>
  </si>
  <si>
    <t>10.3.9</t>
  </si>
  <si>
    <t>Aluminio asfáltico (6.3)</t>
  </si>
  <si>
    <t>10.3.10</t>
  </si>
  <si>
    <t>Pretiles</t>
  </si>
  <si>
    <t>10.3.11</t>
  </si>
  <si>
    <t>Gorros</t>
  </si>
  <si>
    <t>CARPINTERÍA</t>
  </si>
  <si>
    <t>11.1.1</t>
  </si>
  <si>
    <t>C01 Ventana en Sala de Administracion</t>
  </si>
  <si>
    <t>11.1.2</t>
  </si>
  <si>
    <t>C02 Ventana: Sustitución de tímpano</t>
  </si>
  <si>
    <t>11.1.3</t>
  </si>
  <si>
    <t>C03-Chapa bronce bajo Puerta ventana</t>
  </si>
  <si>
    <t>11.1.4</t>
  </si>
  <si>
    <t>C04-Reparación</t>
  </si>
  <si>
    <t>11.1.5</t>
  </si>
  <si>
    <t>C05-Heraje de movimiento</t>
  </si>
  <si>
    <t>Hojas provisorias</t>
  </si>
  <si>
    <t>HERRERÍA y VIDRIERÍA</t>
  </si>
  <si>
    <t>13.1.1</t>
  </si>
  <si>
    <t>CL 1-Reparacion de claraboya.</t>
  </si>
  <si>
    <t>13.1.2</t>
  </si>
  <si>
    <t>CL 1-Suplemento  de proteccion (5.3)</t>
  </si>
  <si>
    <t>13.1.3</t>
  </si>
  <si>
    <t>CL 2-Reparacion de claraboya</t>
  </si>
  <si>
    <t xml:space="preserve">LU 1-Reparacion de Lucernario </t>
  </si>
  <si>
    <t>LU 2-Reparacion de Lucernario</t>
  </si>
  <si>
    <t>Pruebas de estanqueidad</t>
  </si>
  <si>
    <t>17.2.4</t>
  </si>
  <si>
    <t>Pintura en C01</t>
  </si>
  <si>
    <t>17.2.5</t>
  </si>
  <si>
    <t>Pintura en C02</t>
  </si>
  <si>
    <t>17.2.6</t>
  </si>
  <si>
    <t>Pintura en C04</t>
  </si>
  <si>
    <t>Fletes durante la ejecución de la obra</t>
  </si>
  <si>
    <t>Fletes retiro de obra</t>
  </si>
  <si>
    <t>Limpieza de azotea</t>
  </si>
  <si>
    <t>colocacion de elementos de seguridad</t>
  </si>
  <si>
    <t>m2</t>
  </si>
  <si>
    <t>u</t>
  </si>
  <si>
    <t>m</t>
  </si>
  <si>
    <t>LLAMADO Nº 16/2021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</si>
</sst>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 %"/>
    <numFmt numFmtId="165" formatCode="[$$-2C0A]\ #,##0.00"/>
    <numFmt numFmtId="166" formatCode="0.00\ %"/>
    <numFmt numFmtId="167" formatCode="#,##0.0"/>
  </numFmts>
  <fonts count="16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000000"/>
      <name val="Arial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6"/>
      <color rgb="FF000000"/>
      <name val="Arial"/>
      <family val="2"/>
      <charset val="1"/>
    </font>
    <font>
      <sz val="16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4">
    <xf numFmtId="0" fontId="0" fillId="0" borderId="0"/>
    <xf numFmtId="164" fontId="12" fillId="0" borderId="0" applyBorder="0" applyProtection="0"/>
    <xf numFmtId="164" fontId="12" fillId="0" borderId="0" applyBorder="0" applyProtection="0"/>
    <xf numFmtId="0" fontId="14" fillId="0" borderId="0"/>
  </cellStyleXfs>
  <cellXfs count="10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0" xfId="0" applyBorder="1"/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left"/>
    </xf>
    <xf numFmtId="0" fontId="0" fillId="0" borderId="0" xfId="0" applyBorder="1" applyAlignment="1">
      <alignment wrapText="1"/>
    </xf>
    <xf numFmtId="0" fontId="6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wrapText="1"/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8" fillId="4" borderId="1" xfId="0" applyFont="1" applyFill="1" applyBorder="1" applyAlignment="1" applyProtection="1">
      <alignment horizontal="left" wrapText="1"/>
    </xf>
    <xf numFmtId="0" fontId="8" fillId="4" borderId="1" xfId="0" applyFont="1" applyFill="1" applyBorder="1" applyAlignment="1" applyProtection="1">
      <alignment horizontal="center" wrapText="1"/>
    </xf>
    <xf numFmtId="0" fontId="8" fillId="3" borderId="7" xfId="0" applyFont="1" applyFill="1" applyBorder="1" applyAlignment="1" applyProtection="1">
      <alignment horizontal="center" wrapText="1"/>
    </xf>
    <xf numFmtId="0" fontId="9" fillId="0" borderId="2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left" vertical="center" wrapText="1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Border="1"/>
    <xf numFmtId="0" fontId="0" fillId="0" borderId="0" xfId="0"/>
    <xf numFmtId="0" fontId="10" fillId="0" borderId="0" xfId="0" applyFont="1" applyBorder="1" applyAlignment="1" applyProtection="1">
      <alignment horizontal="center" vertical="center"/>
    </xf>
    <xf numFmtId="165" fontId="6" fillId="3" borderId="1" xfId="0" applyNumberFormat="1" applyFont="1" applyFill="1" applyBorder="1" applyAlignment="1" applyProtection="1">
      <alignment horizontal="center" vertical="center" wrapText="1"/>
    </xf>
    <xf numFmtId="165" fontId="6" fillId="3" borderId="1" xfId="0" applyNumberFormat="1" applyFont="1" applyFill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left" wrapText="1"/>
    </xf>
    <xf numFmtId="0" fontId="6" fillId="0" borderId="8" xfId="0" applyFont="1" applyBorder="1" applyAlignment="1" applyProtection="1">
      <alignment horizontal="center" wrapText="1"/>
    </xf>
    <xf numFmtId="0" fontId="6" fillId="0" borderId="9" xfId="0" applyFont="1" applyBorder="1" applyAlignment="1" applyProtection="1">
      <alignment horizontal="left" wrapText="1"/>
    </xf>
    <xf numFmtId="165" fontId="6" fillId="0" borderId="7" xfId="0" applyNumberFormat="1" applyFont="1" applyBorder="1" applyAlignment="1" applyProtection="1">
      <alignment horizontal="center" vertical="center" wrapText="1"/>
    </xf>
    <xf numFmtId="165" fontId="6" fillId="2" borderId="10" xfId="0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center" wrapText="1"/>
    </xf>
    <xf numFmtId="166" fontId="6" fillId="0" borderId="0" xfId="0" applyNumberFormat="1" applyFont="1" applyBorder="1" applyAlignment="1" applyProtection="1">
      <alignment horizontal="center" vertical="center" wrapText="1"/>
    </xf>
    <xf numFmtId="0" fontId="6" fillId="0" borderId="0" xfId="2" applyNumberFormat="1" applyFont="1" applyBorder="1"/>
    <xf numFmtId="0" fontId="11" fillId="0" borderId="0" xfId="2" applyNumberFormat="1" applyFont="1" applyBorder="1" applyAlignment="1">
      <alignment horizontal="center"/>
    </xf>
    <xf numFmtId="0" fontId="10" fillId="0" borderId="0" xfId="0" applyFont="1" applyBorder="1" applyAlignment="1" applyProtection="1">
      <alignment horizontal="center" vertical="center"/>
    </xf>
    <xf numFmtId="0" fontId="11" fillId="0" borderId="0" xfId="2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0" fillId="2" borderId="0" xfId="0" applyFont="1" applyFill="1" applyBorder="1" applyProtection="1"/>
    <xf numFmtId="0" fontId="11" fillId="0" borderId="0" xfId="2" applyNumberFormat="1" applyFont="1" applyBorder="1"/>
    <xf numFmtId="166" fontId="6" fillId="2" borderId="10" xfId="0" applyNumberFormat="1" applyFont="1" applyFill="1" applyBorder="1" applyAlignment="1" applyProtection="1">
      <alignment horizontal="center" vertical="center" wrapText="1"/>
    </xf>
    <xf numFmtId="0" fontId="11" fillId="0" borderId="0" xfId="2" applyNumberFormat="1" applyFont="1" applyBorder="1"/>
    <xf numFmtId="0" fontId="10" fillId="0" borderId="0" xfId="0" applyFont="1" applyBorder="1"/>
    <xf numFmtId="4" fontId="11" fillId="0" borderId="0" xfId="0" applyNumberFormat="1" applyFont="1" applyBorder="1"/>
    <xf numFmtId="0" fontId="10" fillId="0" borderId="0" xfId="0" applyFont="1"/>
    <xf numFmtId="2" fontId="6" fillId="3" borderId="1" xfId="0" applyNumberFormat="1" applyFont="1" applyFill="1" applyBorder="1" applyAlignment="1" applyProtection="1">
      <alignment horizontal="center" vertical="center" wrapText="1"/>
    </xf>
    <xf numFmtId="4" fontId="11" fillId="0" borderId="0" xfId="0" applyNumberFormat="1" applyFont="1" applyBorder="1" applyAlignment="1">
      <alignment horizontal="center"/>
    </xf>
    <xf numFmtId="0" fontId="11" fillId="0" borderId="0" xfId="2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6" xfId="0" applyFont="1" applyBorder="1" applyProtection="1"/>
    <xf numFmtId="0" fontId="10" fillId="0" borderId="9" xfId="0" applyFont="1" applyBorder="1" applyAlignment="1" applyProtection="1">
      <alignment horizontal="center"/>
    </xf>
    <xf numFmtId="0" fontId="10" fillId="0" borderId="9" xfId="0" applyFont="1" applyBorder="1" applyProtection="1"/>
    <xf numFmtId="0" fontId="10" fillId="0" borderId="7" xfId="0" applyFont="1" applyBorder="1" applyProtection="1"/>
    <xf numFmtId="167" fontId="13" fillId="5" borderId="2" xfId="0" applyNumberFormat="1" applyFont="1" applyFill="1" applyBorder="1" applyAlignment="1">
      <alignment horizontal="center"/>
    </xf>
    <xf numFmtId="2" fontId="13" fillId="5" borderId="0" xfId="0" applyNumberFormat="1" applyFont="1" applyFill="1" applyBorder="1" applyAlignment="1">
      <alignment horizontal="left"/>
    </xf>
    <xf numFmtId="165" fontId="6" fillId="0" borderId="0" xfId="0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wrapText="1"/>
    </xf>
    <xf numFmtId="0" fontId="15" fillId="0" borderId="0" xfId="3" applyFont="1" applyFill="1" applyBorder="1" applyAlignment="1">
      <alignment horizontal="left"/>
    </xf>
    <xf numFmtId="167" fontId="13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left"/>
    </xf>
    <xf numFmtId="4" fontId="13" fillId="0" borderId="0" xfId="0" applyNumberFormat="1" applyFont="1" applyFill="1" applyBorder="1" applyAlignment="1">
      <alignment horizontal="left"/>
    </xf>
    <xf numFmtId="4" fontId="11" fillId="0" borderId="0" xfId="0" applyNumberFormat="1" applyFont="1" applyFill="1" applyBorder="1"/>
    <xf numFmtId="2" fontId="6" fillId="3" borderId="11" xfId="0" applyNumberFormat="1" applyFont="1" applyFill="1" applyBorder="1" applyAlignment="1" applyProtection="1">
      <alignment horizontal="center" vertical="center" wrapText="1"/>
    </xf>
    <xf numFmtId="165" fontId="6" fillId="3" borderId="11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2" fontId="6" fillId="3" borderId="12" xfId="0" applyNumberFormat="1" applyFont="1" applyFill="1" applyBorder="1" applyAlignment="1" applyProtection="1">
      <alignment horizontal="center" vertical="center" wrapText="1"/>
    </xf>
    <xf numFmtId="165" fontId="6" fillId="3" borderId="12" xfId="0" applyNumberFormat="1" applyFont="1" applyFill="1" applyBorder="1" applyAlignment="1" applyProtection="1">
      <alignment horizontal="left" vertical="center" wrapText="1"/>
    </xf>
    <xf numFmtId="4" fontId="13" fillId="0" borderId="0" xfId="0" applyNumberFormat="1" applyFont="1" applyFill="1" applyBorder="1" applyAlignment="1">
      <alignment horizontal="center"/>
    </xf>
    <xf numFmtId="4" fontId="13" fillId="0" borderId="0" xfId="0" applyNumberFormat="1" applyFont="1" applyFill="1" applyBorder="1"/>
    <xf numFmtId="0" fontId="15" fillId="0" borderId="0" xfId="3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left" wrapText="1"/>
    </xf>
    <xf numFmtId="0" fontId="13" fillId="0" borderId="0" xfId="3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 wrapText="1"/>
    </xf>
    <xf numFmtId="0" fontId="10" fillId="0" borderId="0" xfId="0" applyFont="1" applyFill="1" applyBorder="1" applyProtection="1"/>
    <xf numFmtId="0" fontId="10" fillId="0" borderId="0" xfId="0" applyFont="1" applyFill="1"/>
    <xf numFmtId="2" fontId="6" fillId="3" borderId="13" xfId="0" applyNumberFormat="1" applyFont="1" applyFill="1" applyBorder="1" applyAlignment="1" applyProtection="1">
      <alignment horizontal="center" vertical="center" wrapText="1"/>
    </xf>
    <xf numFmtId="165" fontId="6" fillId="3" borderId="13" xfId="0" applyNumberFormat="1" applyFont="1" applyFill="1" applyBorder="1" applyAlignment="1" applyProtection="1">
      <alignment horizontal="left" vertical="center" wrapText="1"/>
    </xf>
    <xf numFmtId="0" fontId="11" fillId="0" borderId="0" xfId="1" applyNumberFormat="1" applyFont="1" applyFill="1" applyBorder="1" applyAlignment="1" applyProtection="1">
      <alignment horizontal="center" vertical="center"/>
    </xf>
    <xf numFmtId="165" fontId="11" fillId="0" borderId="0" xfId="1" applyNumberFormat="1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0" fillId="2" borderId="1" xfId="0" applyFont="1" applyFill="1" applyBorder="1" applyAlignment="1" applyProtection="1">
      <alignment horizontal="center" vertical="center" wrapText="1"/>
    </xf>
    <xf numFmtId="165" fontId="7" fillId="3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left" vertical="center"/>
    </xf>
    <xf numFmtId="2" fontId="8" fillId="4" borderId="1" xfId="0" applyNumberFormat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10 82 2" xfId="3" xr:uid="{00000000-0005-0000-0000-000001000000}"/>
    <cellStyle name="Porcentaje" xfId="1" builtinId="5"/>
    <cellStyle name="Texto explicativo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2428920</xdr:colOff>
      <xdr:row>15</xdr:row>
      <xdr:rowOff>0</xdr:rowOff>
    </xdr:from>
    <xdr:to>
      <xdr:col>1</xdr:col>
      <xdr:colOff>2457720</xdr:colOff>
      <xdr:row>15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507480" y="22008240"/>
          <a:ext cx="28800" cy="0"/>
        </a:xfrm>
        <a:prstGeom prst="line">
          <a:avLst/>
        </a:prstGeom>
        <a:ln w="7560">
          <a:solidFill>
            <a:srgbClr val="363639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93"/>
  <sheetViews>
    <sheetView tabSelected="1" topLeftCell="A5" zoomScale="60" zoomScaleNormal="60" workbookViewId="0">
      <selection activeCell="A6" sqref="A6"/>
    </sheetView>
  </sheetViews>
  <sheetFormatPr baseColWidth="10" defaultColWidth="9.140625" defaultRowHeight="15" x14ac:dyDescent="0.25"/>
  <cols>
    <col min="1" max="1" width="15.28515625" style="1" customWidth="1"/>
    <col min="2" max="2" width="102.28515625" style="2" customWidth="1"/>
    <col min="3" max="3" width="17.140625" customWidth="1"/>
    <col min="4" max="4" width="14.140625" style="1" customWidth="1"/>
    <col min="5" max="5" width="28.140625" customWidth="1"/>
    <col min="6" max="6" width="31" customWidth="1"/>
    <col min="7" max="9" width="30.7109375" customWidth="1"/>
    <col min="10" max="1025" width="10.7109375" customWidth="1"/>
  </cols>
  <sheetData>
    <row r="1" spans="1:10" s="7" customFormat="1" x14ac:dyDescent="0.25">
      <c r="A1" s="3"/>
      <c r="B1" s="4"/>
      <c r="C1" s="5"/>
      <c r="D1" s="3"/>
      <c r="E1" s="5"/>
      <c r="F1" s="5"/>
      <c r="G1" s="6"/>
      <c r="H1" s="6"/>
      <c r="I1" s="6"/>
    </row>
    <row r="2" spans="1:10" s="7" customFormat="1" ht="18" x14ac:dyDescent="0.25">
      <c r="A2" s="8"/>
      <c r="B2" s="9"/>
      <c r="C2" s="5"/>
      <c r="D2" s="3"/>
      <c r="E2" s="5"/>
      <c r="F2" s="5"/>
      <c r="G2" s="6"/>
      <c r="H2" s="6"/>
      <c r="I2" s="6"/>
    </row>
    <row r="3" spans="1:10" s="7" customFormat="1" ht="31.5" customHeight="1" x14ac:dyDescent="0.25">
      <c r="A3" s="101" t="s">
        <v>0</v>
      </c>
      <c r="B3" s="101"/>
      <c r="C3" s="102" t="s">
        <v>1</v>
      </c>
      <c r="D3" s="102"/>
      <c r="E3" s="102"/>
      <c r="F3" s="102"/>
      <c r="G3" s="102"/>
      <c r="H3" s="102"/>
      <c r="I3" s="102"/>
    </row>
    <row r="4" spans="1:10" s="7" customFormat="1" ht="18" x14ac:dyDescent="0.25">
      <c r="A4" s="10"/>
      <c r="B4" s="11"/>
      <c r="C4" s="5"/>
      <c r="D4" s="3"/>
      <c r="E4" s="5"/>
      <c r="F4" s="5"/>
      <c r="G4" s="6"/>
      <c r="H4" s="6"/>
      <c r="I4" s="6"/>
    </row>
    <row r="5" spans="1:10" s="7" customFormat="1" ht="18" x14ac:dyDescent="0.25">
      <c r="A5" s="12" t="s">
        <v>93</v>
      </c>
      <c r="B5" s="13"/>
      <c r="C5" s="5"/>
      <c r="D5" s="3"/>
      <c r="E5" s="5"/>
      <c r="F5" s="5"/>
      <c r="G5" s="6"/>
      <c r="H5" s="6"/>
      <c r="I5" s="6"/>
    </row>
    <row r="6" spans="1:10" s="7" customFormat="1" ht="20.25" x14ac:dyDescent="0.3">
      <c r="A6" s="14"/>
      <c r="B6" s="13"/>
      <c r="C6" s="5"/>
      <c r="D6" s="3"/>
      <c r="E6" s="5"/>
      <c r="F6" s="5"/>
      <c r="G6" s="6"/>
      <c r="H6" s="6"/>
      <c r="I6" s="6"/>
    </row>
    <row r="7" spans="1:10" s="7" customFormat="1" ht="18" x14ac:dyDescent="0.25">
      <c r="A7" s="12" t="s">
        <v>33</v>
      </c>
      <c r="B7" s="13"/>
      <c r="C7" s="5"/>
      <c r="D7" s="3"/>
      <c r="E7" s="5"/>
      <c r="F7" s="5"/>
      <c r="G7" s="6"/>
      <c r="H7" s="6"/>
      <c r="I7" s="6"/>
    </row>
    <row r="8" spans="1:10" s="7" customFormat="1" ht="18" x14ac:dyDescent="0.25">
      <c r="A8" s="12"/>
      <c r="B8" s="13"/>
      <c r="C8" s="5"/>
      <c r="D8" s="3"/>
      <c r="E8" s="5"/>
      <c r="F8" s="5"/>
      <c r="G8" s="6"/>
      <c r="H8" s="6"/>
      <c r="I8" s="6"/>
    </row>
    <row r="9" spans="1:10" s="7" customFormat="1" ht="18" x14ac:dyDescent="0.25">
      <c r="A9" s="12" t="s">
        <v>2</v>
      </c>
      <c r="B9" s="13"/>
      <c r="C9" s="5"/>
      <c r="D9" s="3"/>
      <c r="E9" s="5"/>
      <c r="F9" s="5"/>
      <c r="G9" s="6"/>
      <c r="H9" s="6"/>
      <c r="I9" s="6"/>
    </row>
    <row r="10" spans="1:10" ht="17.45" customHeight="1" x14ac:dyDescent="0.25">
      <c r="A10" s="8"/>
      <c r="B10" s="15"/>
      <c r="C10" s="16"/>
      <c r="D10" s="17"/>
      <c r="E10" s="16"/>
      <c r="F10" s="16"/>
      <c r="G10" s="103" t="s">
        <v>3</v>
      </c>
      <c r="H10" s="103"/>
      <c r="I10" s="103"/>
    </row>
    <row r="11" spans="1:10" ht="9.9499999999999993" customHeight="1" x14ac:dyDescent="0.25">
      <c r="A11" s="18"/>
      <c r="B11" s="15"/>
      <c r="C11" s="16"/>
      <c r="D11" s="17"/>
      <c r="E11" s="16"/>
      <c r="F11" s="16"/>
      <c r="G11" s="6"/>
      <c r="H11" s="6"/>
      <c r="I11" s="19"/>
    </row>
    <row r="12" spans="1:10" ht="17.45" customHeight="1" x14ac:dyDescent="0.25">
      <c r="A12" s="20"/>
      <c r="B12" s="21"/>
      <c r="C12" s="22"/>
      <c r="D12" s="23"/>
      <c r="E12" s="22"/>
      <c r="F12" s="22"/>
      <c r="G12" s="104" t="s">
        <v>3</v>
      </c>
      <c r="H12" s="104"/>
      <c r="I12" s="104"/>
    </row>
    <row r="13" spans="1:10" x14ac:dyDescent="0.25">
      <c r="A13" s="24"/>
      <c r="B13" s="25"/>
      <c r="C13" s="5"/>
      <c r="D13" s="3"/>
      <c r="E13" s="5"/>
      <c r="F13" s="5"/>
      <c r="G13" s="6"/>
      <c r="H13" s="6"/>
      <c r="I13" s="19"/>
    </row>
    <row r="14" spans="1:10" ht="55.5" customHeight="1" x14ac:dyDescent="0.25">
      <c r="A14" s="105" t="s">
        <v>32</v>
      </c>
      <c r="B14" s="105"/>
      <c r="C14" s="26" t="s">
        <v>4</v>
      </c>
      <c r="D14" s="27" t="s">
        <v>5</v>
      </c>
      <c r="E14" s="26" t="s">
        <v>6</v>
      </c>
      <c r="F14" s="26" t="s">
        <v>7</v>
      </c>
      <c r="G14" s="28" t="s">
        <v>8</v>
      </c>
      <c r="H14" s="106" t="s">
        <v>9</v>
      </c>
      <c r="I14" s="106"/>
    </row>
    <row r="15" spans="1:10" s="35" customFormat="1" x14ac:dyDescent="0.25">
      <c r="A15" s="29"/>
      <c r="B15" s="30"/>
      <c r="C15" s="31"/>
      <c r="D15" s="32"/>
      <c r="E15" s="31"/>
      <c r="F15" s="31"/>
      <c r="G15" s="33"/>
      <c r="H15" s="33"/>
      <c r="I15" s="33"/>
      <c r="J15" s="34"/>
    </row>
    <row r="16" spans="1:10" ht="21" customHeight="1" thickBot="1" x14ac:dyDescent="0.35">
      <c r="A16" s="63"/>
      <c r="B16" s="64"/>
      <c r="C16" s="59"/>
      <c r="D16" s="63"/>
      <c r="E16" s="59"/>
      <c r="F16" s="59"/>
      <c r="G16" s="59"/>
      <c r="H16" s="59"/>
      <c r="I16" s="59"/>
    </row>
    <row r="17" spans="1:9" ht="21" customHeight="1" thickBot="1" x14ac:dyDescent="0.35">
      <c r="A17" s="37" t="s">
        <v>10</v>
      </c>
      <c r="B17" s="38" t="s">
        <v>11</v>
      </c>
      <c r="C17" s="39"/>
      <c r="D17" s="40"/>
      <c r="E17" s="41"/>
      <c r="F17" s="41"/>
      <c r="G17" s="37">
        <f>SUM(F20:F27)</f>
        <v>0</v>
      </c>
      <c r="H17" s="42"/>
      <c r="I17" s="55" t="e">
        <f>SUM(H20:H27)</f>
        <v>#DIV/0!</v>
      </c>
    </row>
    <row r="18" spans="1:9" ht="21" customHeight="1" x14ac:dyDescent="0.3">
      <c r="A18" s="71"/>
      <c r="B18" s="72"/>
      <c r="C18" s="45"/>
      <c r="D18" s="46"/>
      <c r="E18" s="45"/>
      <c r="F18" s="45"/>
      <c r="G18" s="44"/>
      <c r="H18" s="44"/>
      <c r="I18" s="47"/>
    </row>
    <row r="19" spans="1:9" s="34" customFormat="1" ht="21" customHeight="1" x14ac:dyDescent="0.3">
      <c r="A19" s="89" t="s">
        <v>12</v>
      </c>
      <c r="B19" s="75" t="s">
        <v>41</v>
      </c>
      <c r="C19" s="45"/>
      <c r="D19" s="46"/>
      <c r="E19" s="45"/>
      <c r="F19" s="45"/>
      <c r="G19" s="44"/>
      <c r="H19" s="44"/>
      <c r="I19" s="47"/>
    </row>
    <row r="20" spans="1:9" s="34" customFormat="1" ht="21" customHeight="1" x14ac:dyDescent="0.3">
      <c r="A20" s="76" t="s">
        <v>34</v>
      </c>
      <c r="B20" s="88" t="s">
        <v>13</v>
      </c>
      <c r="C20" s="90"/>
      <c r="D20" s="91" t="s">
        <v>14</v>
      </c>
      <c r="E20" s="90"/>
      <c r="F20" s="53">
        <f>C20*E20</f>
        <v>0</v>
      </c>
      <c r="G20" s="44"/>
      <c r="H20" s="44" t="e">
        <f>+F20/$G$713</f>
        <v>#DIV/0!</v>
      </c>
      <c r="I20" s="47"/>
    </row>
    <row r="21" spans="1:9" s="34" customFormat="1" ht="21" customHeight="1" x14ac:dyDescent="0.3">
      <c r="A21" s="76" t="s">
        <v>35</v>
      </c>
      <c r="B21" s="78" t="s">
        <v>36</v>
      </c>
      <c r="C21" s="90"/>
      <c r="D21" s="91" t="s">
        <v>15</v>
      </c>
      <c r="E21" s="90"/>
      <c r="F21" s="53">
        <f>C21*E21</f>
        <v>0</v>
      </c>
      <c r="G21" s="44"/>
      <c r="H21" s="44" t="e">
        <f>+F21/$G$713</f>
        <v>#DIV/0!</v>
      </c>
      <c r="I21" s="47"/>
    </row>
    <row r="22" spans="1:9" s="34" customFormat="1" ht="21" customHeight="1" x14ac:dyDescent="0.3">
      <c r="A22" s="89" t="s">
        <v>16</v>
      </c>
      <c r="B22" s="75" t="s">
        <v>17</v>
      </c>
      <c r="C22" s="90"/>
      <c r="D22" s="92"/>
      <c r="E22" s="90"/>
      <c r="F22" s="45"/>
      <c r="G22" s="44"/>
      <c r="H22" s="44"/>
      <c r="I22" s="47"/>
    </row>
    <row r="23" spans="1:9" s="34" customFormat="1" ht="21" customHeight="1" x14ac:dyDescent="0.3">
      <c r="A23" s="76" t="s">
        <v>18</v>
      </c>
      <c r="B23" s="78" t="s">
        <v>37</v>
      </c>
      <c r="C23" s="90"/>
      <c r="D23" s="91" t="s">
        <v>15</v>
      </c>
      <c r="E23" s="90"/>
      <c r="F23" s="53">
        <f>C23*E23</f>
        <v>0</v>
      </c>
      <c r="G23" s="44"/>
      <c r="H23" s="44" t="e">
        <f>+F23/$G$713</f>
        <v>#DIV/0!</v>
      </c>
      <c r="I23" s="47"/>
    </row>
    <row r="24" spans="1:9" s="34" customFormat="1" ht="21" customHeight="1" x14ac:dyDescent="0.3">
      <c r="A24" s="76" t="s">
        <v>19</v>
      </c>
      <c r="B24" s="78" t="s">
        <v>20</v>
      </c>
      <c r="C24" s="90"/>
      <c r="D24" s="91" t="s">
        <v>15</v>
      </c>
      <c r="E24" s="90"/>
      <c r="F24" s="53">
        <f>C24*E24</f>
        <v>0</v>
      </c>
      <c r="G24" s="44"/>
      <c r="H24" s="44" t="e">
        <f>+F24/$G$713</f>
        <v>#DIV/0!</v>
      </c>
      <c r="I24" s="47"/>
    </row>
    <row r="25" spans="1:9" s="34" customFormat="1" ht="21" customHeight="1" x14ac:dyDescent="0.3">
      <c r="A25" s="89" t="s">
        <v>21</v>
      </c>
      <c r="B25" s="75" t="s">
        <v>22</v>
      </c>
      <c r="C25" s="90"/>
      <c r="D25" s="92"/>
      <c r="E25" s="90"/>
      <c r="F25" s="45"/>
      <c r="G25" s="44"/>
      <c r="H25" s="44"/>
      <c r="I25" s="47"/>
    </row>
    <row r="26" spans="1:9" s="34" customFormat="1" ht="21" customHeight="1" x14ac:dyDescent="0.3">
      <c r="A26" s="87" t="s">
        <v>38</v>
      </c>
      <c r="B26" s="78" t="s">
        <v>23</v>
      </c>
      <c r="C26" s="90"/>
      <c r="D26" s="91" t="s">
        <v>15</v>
      </c>
      <c r="E26" s="90"/>
      <c r="F26" s="53">
        <f>C26*E26</f>
        <v>0</v>
      </c>
      <c r="G26" s="44"/>
      <c r="H26" s="44" t="e">
        <f>+F26/$G$713</f>
        <v>#DIV/0!</v>
      </c>
      <c r="I26" s="47"/>
    </row>
    <row r="27" spans="1:9" s="34" customFormat="1" ht="21" customHeight="1" x14ac:dyDescent="0.3">
      <c r="A27" s="87" t="s">
        <v>39</v>
      </c>
      <c r="B27" s="78" t="s">
        <v>40</v>
      </c>
      <c r="C27" s="90"/>
      <c r="D27" s="91" t="s">
        <v>15</v>
      </c>
      <c r="E27" s="90"/>
      <c r="F27" s="53">
        <f>C27*E27</f>
        <v>0</v>
      </c>
      <c r="G27" s="44"/>
      <c r="H27" s="44" t="e">
        <f>+F27/$G$713</f>
        <v>#DIV/0!</v>
      </c>
      <c r="I27" s="47"/>
    </row>
    <row r="28" spans="1:9" ht="21" customHeight="1" thickBot="1" x14ac:dyDescent="0.35">
      <c r="A28" s="73"/>
      <c r="B28" s="74"/>
      <c r="C28" s="54"/>
      <c r="D28" s="51"/>
      <c r="E28" s="52"/>
      <c r="F28" s="93"/>
      <c r="G28" s="50"/>
      <c r="H28" s="97"/>
      <c r="I28" s="57"/>
    </row>
    <row r="29" spans="1:9" s="35" customFormat="1" ht="21" customHeight="1" thickBot="1" x14ac:dyDescent="0.35">
      <c r="A29" s="60">
        <v>10</v>
      </c>
      <c r="B29" s="38" t="s">
        <v>26</v>
      </c>
      <c r="C29" s="39"/>
      <c r="D29" s="40"/>
      <c r="E29" s="41"/>
      <c r="F29" s="41"/>
      <c r="G29" s="37">
        <f>SUM(F31:F38)</f>
        <v>0</v>
      </c>
      <c r="H29" s="42"/>
      <c r="I29" s="43" t="e">
        <f>SUM(H31:H38)</f>
        <v>#DIV/0!</v>
      </c>
    </row>
    <row r="30" spans="1:9" ht="21" customHeight="1" x14ac:dyDescent="0.3">
      <c r="A30" s="63"/>
      <c r="B30" s="64"/>
      <c r="C30" s="59"/>
      <c r="D30" s="63"/>
      <c r="E30" s="59"/>
      <c r="F30" s="59"/>
      <c r="G30" s="59"/>
      <c r="H30" s="59"/>
      <c r="I30" s="59"/>
    </row>
    <row r="31" spans="1:9" ht="21" customHeight="1" x14ac:dyDescent="0.3">
      <c r="A31" s="87" t="s">
        <v>42</v>
      </c>
      <c r="B31" s="78" t="s">
        <v>43</v>
      </c>
      <c r="C31" s="91"/>
      <c r="D31" s="91" t="s">
        <v>90</v>
      </c>
      <c r="E31" s="59"/>
      <c r="F31" s="53">
        <f t="shared" ref="F31:F38" si="0">C31*E31</f>
        <v>0</v>
      </c>
      <c r="G31" s="59"/>
      <c r="H31" s="44" t="e">
        <f t="shared" ref="H31:H38" si="1">+F31/$G$713</f>
        <v>#DIV/0!</v>
      </c>
      <c r="I31" s="59"/>
    </row>
    <row r="32" spans="1:9" ht="46.35" customHeight="1" x14ac:dyDescent="0.3">
      <c r="A32" s="87" t="s">
        <v>44</v>
      </c>
      <c r="B32" s="78" t="s">
        <v>45</v>
      </c>
      <c r="C32" s="91"/>
      <c r="D32" s="91" t="s">
        <v>15</v>
      </c>
      <c r="E32" s="59"/>
      <c r="F32" s="53">
        <f t="shared" si="0"/>
        <v>0</v>
      </c>
      <c r="G32" s="50"/>
      <c r="H32" s="44" t="e">
        <f t="shared" si="1"/>
        <v>#DIV/0!</v>
      </c>
      <c r="I32" s="59"/>
    </row>
    <row r="33" spans="1:9" ht="21" customHeight="1" x14ac:dyDescent="0.3">
      <c r="A33" s="87" t="s">
        <v>46</v>
      </c>
      <c r="B33" s="88" t="s">
        <v>47</v>
      </c>
      <c r="C33" s="91"/>
      <c r="D33" s="91" t="s">
        <v>14</v>
      </c>
      <c r="E33" s="59"/>
      <c r="F33" s="53">
        <f t="shared" si="0"/>
        <v>0</v>
      </c>
      <c r="G33" s="50"/>
      <c r="H33" s="44" t="e">
        <f t="shared" si="1"/>
        <v>#DIV/0!</v>
      </c>
      <c r="I33" s="59"/>
    </row>
    <row r="34" spans="1:9" ht="21" customHeight="1" x14ac:dyDescent="0.3">
      <c r="A34" s="87" t="s">
        <v>48</v>
      </c>
      <c r="B34" s="78" t="s">
        <v>49</v>
      </c>
      <c r="C34" s="91"/>
      <c r="D34" s="91" t="s">
        <v>90</v>
      </c>
      <c r="E34" s="59"/>
      <c r="F34" s="53">
        <f t="shared" si="0"/>
        <v>0</v>
      </c>
      <c r="G34" s="50"/>
      <c r="H34" s="44" t="e">
        <f t="shared" si="1"/>
        <v>#DIV/0!</v>
      </c>
      <c r="I34" s="59"/>
    </row>
    <row r="35" spans="1:9" ht="21" customHeight="1" x14ac:dyDescent="0.3">
      <c r="A35" s="87" t="s">
        <v>50</v>
      </c>
      <c r="B35" s="78" t="s">
        <v>51</v>
      </c>
      <c r="C35" s="91"/>
      <c r="D35" s="91" t="s">
        <v>15</v>
      </c>
      <c r="E35" s="59"/>
      <c r="F35" s="53">
        <f t="shared" si="0"/>
        <v>0</v>
      </c>
      <c r="G35" s="50"/>
      <c r="H35" s="44" t="e">
        <f t="shared" si="1"/>
        <v>#DIV/0!</v>
      </c>
      <c r="I35" s="59"/>
    </row>
    <row r="36" spans="1:9" ht="21" customHeight="1" x14ac:dyDescent="0.3">
      <c r="A36" s="87" t="s">
        <v>52</v>
      </c>
      <c r="B36" s="78" t="s">
        <v>53</v>
      </c>
      <c r="C36" s="91"/>
      <c r="D36" s="91" t="s">
        <v>15</v>
      </c>
      <c r="E36" s="59"/>
      <c r="F36" s="53">
        <f t="shared" si="0"/>
        <v>0</v>
      </c>
      <c r="G36" s="36"/>
      <c r="H36" s="44" t="e">
        <f t="shared" si="1"/>
        <v>#DIV/0!</v>
      </c>
      <c r="I36" s="59"/>
    </row>
    <row r="37" spans="1:9" ht="21" customHeight="1" x14ac:dyDescent="0.3">
      <c r="A37" s="87" t="s">
        <v>54</v>
      </c>
      <c r="B37" s="78" t="s">
        <v>55</v>
      </c>
      <c r="C37" s="91"/>
      <c r="D37" s="91" t="s">
        <v>92</v>
      </c>
      <c r="E37" s="59"/>
      <c r="F37" s="53">
        <f t="shared" si="0"/>
        <v>0</v>
      </c>
      <c r="G37" s="50"/>
      <c r="H37" s="44" t="e">
        <f t="shared" si="1"/>
        <v>#DIV/0!</v>
      </c>
      <c r="I37" s="59"/>
    </row>
    <row r="38" spans="1:9" ht="24.75" customHeight="1" x14ac:dyDescent="0.3">
      <c r="A38" s="87" t="s">
        <v>56</v>
      </c>
      <c r="B38" s="78" t="s">
        <v>57</v>
      </c>
      <c r="C38" s="91"/>
      <c r="D38" s="91" t="s">
        <v>91</v>
      </c>
      <c r="E38" s="59"/>
      <c r="F38" s="53">
        <f t="shared" si="0"/>
        <v>0</v>
      </c>
      <c r="G38" s="50"/>
      <c r="H38" s="44" t="e">
        <f t="shared" si="1"/>
        <v>#DIV/0!</v>
      </c>
      <c r="I38" s="59"/>
    </row>
    <row r="39" spans="1:9" s="35" customFormat="1" ht="21" customHeight="1" thickBot="1" x14ac:dyDescent="0.35">
      <c r="A39" s="73"/>
      <c r="B39" s="74"/>
      <c r="C39" s="56"/>
      <c r="D39" s="62"/>
      <c r="E39" s="52"/>
      <c r="F39" s="93"/>
      <c r="G39" s="50"/>
      <c r="H39" s="97"/>
      <c r="I39" s="57"/>
    </row>
    <row r="40" spans="1:9" s="35" customFormat="1" ht="21" customHeight="1" thickBot="1" x14ac:dyDescent="0.35">
      <c r="A40" s="85">
        <v>11</v>
      </c>
      <c r="B40" s="86" t="s">
        <v>58</v>
      </c>
      <c r="C40" s="39"/>
      <c r="D40" s="39"/>
      <c r="E40" s="41"/>
      <c r="F40" s="41"/>
      <c r="G40" s="37">
        <f>SUM(F42:F47)</f>
        <v>0</v>
      </c>
      <c r="H40" s="42"/>
      <c r="I40" s="43" t="e">
        <f>SUM(H42:H47)</f>
        <v>#DIV/0!</v>
      </c>
    </row>
    <row r="41" spans="1:9" s="35" customFormat="1" ht="21" customHeight="1" x14ac:dyDescent="0.3">
      <c r="A41" s="76"/>
      <c r="B41" s="78"/>
      <c r="C41" s="79"/>
      <c r="D41" s="61"/>
      <c r="E41" s="59"/>
      <c r="F41" s="93"/>
      <c r="G41" s="50"/>
      <c r="H41" s="98"/>
      <c r="I41" s="59"/>
    </row>
    <row r="42" spans="1:9" ht="21" customHeight="1" x14ac:dyDescent="0.3">
      <c r="A42" s="76" t="s">
        <v>59</v>
      </c>
      <c r="B42" s="77" t="s">
        <v>60</v>
      </c>
      <c r="C42" s="82"/>
      <c r="D42" s="87" t="s">
        <v>91</v>
      </c>
      <c r="E42" s="59"/>
      <c r="F42" s="53">
        <f t="shared" ref="F42:F47" si="2">C42*E42</f>
        <v>0</v>
      </c>
      <c r="G42" s="59"/>
      <c r="H42" s="44" t="e">
        <f t="shared" ref="H42:H47" si="3">+F42/$G$713</f>
        <v>#DIV/0!</v>
      </c>
      <c r="I42" s="59"/>
    </row>
    <row r="43" spans="1:9" ht="21" customHeight="1" x14ac:dyDescent="0.3">
      <c r="A43" s="76" t="s">
        <v>61</v>
      </c>
      <c r="B43" s="77" t="s">
        <v>62</v>
      </c>
      <c r="C43" s="79"/>
      <c r="D43" s="87" t="s">
        <v>91</v>
      </c>
      <c r="E43" s="59"/>
      <c r="F43" s="53">
        <f t="shared" si="2"/>
        <v>0</v>
      </c>
      <c r="G43" s="59"/>
      <c r="H43" s="44" t="e">
        <f t="shared" si="3"/>
        <v>#DIV/0!</v>
      </c>
      <c r="I43" s="59"/>
    </row>
    <row r="44" spans="1:9" ht="21" customHeight="1" x14ac:dyDescent="0.3">
      <c r="A44" s="76" t="s">
        <v>63</v>
      </c>
      <c r="B44" s="77" t="s">
        <v>64</v>
      </c>
      <c r="C44" s="79"/>
      <c r="D44" s="87" t="s">
        <v>91</v>
      </c>
      <c r="E44" s="59"/>
      <c r="F44" s="53">
        <f t="shared" si="2"/>
        <v>0</v>
      </c>
      <c r="G44" s="50"/>
      <c r="H44" s="44" t="e">
        <f t="shared" si="3"/>
        <v>#DIV/0!</v>
      </c>
      <c r="I44" s="59"/>
    </row>
    <row r="45" spans="1:9" ht="41.25" customHeight="1" x14ac:dyDescent="0.3">
      <c r="A45" s="76" t="s">
        <v>65</v>
      </c>
      <c r="B45" s="77" t="s">
        <v>66</v>
      </c>
      <c r="C45" s="79"/>
      <c r="D45" s="87" t="s">
        <v>91</v>
      </c>
      <c r="E45" s="59"/>
      <c r="F45" s="53">
        <f t="shared" si="2"/>
        <v>0</v>
      </c>
      <c r="G45" s="50"/>
      <c r="H45" s="44" t="e">
        <f t="shared" si="3"/>
        <v>#DIV/0!</v>
      </c>
      <c r="I45" s="59"/>
    </row>
    <row r="46" spans="1:9" ht="21" customHeight="1" x14ac:dyDescent="0.3">
      <c r="A46" s="76" t="s">
        <v>67</v>
      </c>
      <c r="B46" s="77" t="s">
        <v>68</v>
      </c>
      <c r="C46" s="79"/>
      <c r="D46" s="87" t="s">
        <v>91</v>
      </c>
      <c r="E46" s="59"/>
      <c r="F46" s="53">
        <f t="shared" si="2"/>
        <v>0</v>
      </c>
      <c r="G46" s="50"/>
      <c r="H46" s="44" t="e">
        <f t="shared" si="3"/>
        <v>#DIV/0!</v>
      </c>
      <c r="I46" s="59"/>
    </row>
    <row r="47" spans="1:9" ht="41.25" customHeight="1" x14ac:dyDescent="0.3">
      <c r="A47" s="76">
        <v>11.2</v>
      </c>
      <c r="B47" s="77" t="s">
        <v>69</v>
      </c>
      <c r="C47" s="79"/>
      <c r="D47" s="87" t="s">
        <v>91</v>
      </c>
      <c r="E47" s="59"/>
      <c r="F47" s="53">
        <f t="shared" si="2"/>
        <v>0</v>
      </c>
      <c r="G47" s="50"/>
      <c r="H47" s="44" t="e">
        <f t="shared" si="3"/>
        <v>#DIV/0!</v>
      </c>
      <c r="I47" s="59"/>
    </row>
    <row r="48" spans="1:9" ht="21" customHeight="1" thickBot="1" x14ac:dyDescent="0.35">
      <c r="A48" s="83"/>
      <c r="B48" s="84"/>
      <c r="C48" s="82"/>
      <c r="D48" s="63"/>
      <c r="E48" s="59"/>
      <c r="F48" s="94"/>
      <c r="G48" s="59"/>
      <c r="H48" s="59"/>
      <c r="I48" s="59"/>
    </row>
    <row r="49" spans="1:9" s="35" customFormat="1" ht="21" customHeight="1" thickBot="1" x14ac:dyDescent="0.35">
      <c r="A49" s="80">
        <v>13</v>
      </c>
      <c r="B49" s="81" t="s">
        <v>70</v>
      </c>
      <c r="C49" s="39"/>
      <c r="D49" s="40"/>
      <c r="E49" s="41"/>
      <c r="F49" s="41"/>
      <c r="G49" s="37">
        <f>SUM(F51:F56)</f>
        <v>0</v>
      </c>
      <c r="H49" s="42"/>
      <c r="I49" s="43" t="e">
        <f>SUM(H51:H56)</f>
        <v>#DIV/0!</v>
      </c>
    </row>
    <row r="50" spans="1:9" s="35" customFormat="1" ht="21" customHeight="1" x14ac:dyDescent="0.3">
      <c r="A50" s="76"/>
      <c r="B50" s="78"/>
      <c r="C50" s="58"/>
      <c r="D50" s="61"/>
      <c r="E50" s="59"/>
      <c r="F50" s="93"/>
      <c r="G50" s="50"/>
      <c r="H50" s="98"/>
      <c r="I50" s="59"/>
    </row>
    <row r="51" spans="1:9" ht="21" customHeight="1" x14ac:dyDescent="0.3">
      <c r="A51" s="76" t="s">
        <v>71</v>
      </c>
      <c r="B51" s="78" t="s">
        <v>72</v>
      </c>
      <c r="C51" s="59"/>
      <c r="D51" s="87" t="s">
        <v>91</v>
      </c>
      <c r="E51" s="59"/>
      <c r="F51" s="53">
        <f t="shared" ref="F51:F56" si="4">C51*E51</f>
        <v>0</v>
      </c>
      <c r="G51" s="59"/>
      <c r="H51" s="44" t="e">
        <f t="shared" ref="H51:H56" si="5">+F51/$G$713</f>
        <v>#DIV/0!</v>
      </c>
      <c r="I51" s="59"/>
    </row>
    <row r="52" spans="1:9" ht="21" customHeight="1" x14ac:dyDescent="0.3">
      <c r="A52" s="76" t="s">
        <v>73</v>
      </c>
      <c r="B52" s="78" t="s">
        <v>74</v>
      </c>
      <c r="C52" s="58"/>
      <c r="D52" s="87" t="s">
        <v>91</v>
      </c>
      <c r="E52" s="59"/>
      <c r="F52" s="53">
        <f t="shared" si="4"/>
        <v>0</v>
      </c>
      <c r="G52" s="59"/>
      <c r="H52" s="44" t="e">
        <f t="shared" si="5"/>
        <v>#DIV/0!</v>
      </c>
      <c r="I52" s="59"/>
    </row>
    <row r="53" spans="1:9" ht="21" customHeight="1" x14ac:dyDescent="0.3">
      <c r="A53" s="76" t="s">
        <v>75</v>
      </c>
      <c r="B53" s="78" t="s">
        <v>76</v>
      </c>
      <c r="C53" s="58"/>
      <c r="D53" s="87" t="s">
        <v>91</v>
      </c>
      <c r="E53" s="59"/>
      <c r="F53" s="53">
        <f t="shared" si="4"/>
        <v>0</v>
      </c>
      <c r="G53" s="50"/>
      <c r="H53" s="44" t="e">
        <f t="shared" si="5"/>
        <v>#DIV/0!</v>
      </c>
      <c r="I53" s="59"/>
    </row>
    <row r="54" spans="1:9" ht="21" customHeight="1" x14ac:dyDescent="0.3">
      <c r="A54" s="76">
        <v>13.6</v>
      </c>
      <c r="B54" s="78" t="s">
        <v>77</v>
      </c>
      <c r="C54" s="58"/>
      <c r="D54" s="87" t="s">
        <v>91</v>
      </c>
      <c r="E54" s="59"/>
      <c r="F54" s="53">
        <f t="shared" si="4"/>
        <v>0</v>
      </c>
      <c r="G54" s="50"/>
      <c r="H54" s="44" t="e">
        <f t="shared" si="5"/>
        <v>#DIV/0!</v>
      </c>
      <c r="I54" s="59"/>
    </row>
    <row r="55" spans="1:9" ht="21" customHeight="1" x14ac:dyDescent="0.3">
      <c r="A55" s="76">
        <v>13.7</v>
      </c>
      <c r="B55" s="78" t="s">
        <v>78</v>
      </c>
      <c r="C55" s="58"/>
      <c r="D55" s="87" t="s">
        <v>91</v>
      </c>
      <c r="E55" s="59"/>
      <c r="F55" s="53">
        <f t="shared" si="4"/>
        <v>0</v>
      </c>
      <c r="G55" s="36"/>
      <c r="H55" s="44" t="e">
        <f t="shared" si="5"/>
        <v>#DIV/0!</v>
      </c>
      <c r="I55" s="59"/>
    </row>
    <row r="56" spans="1:9" ht="21" customHeight="1" x14ac:dyDescent="0.3">
      <c r="A56" s="76">
        <v>13.8</v>
      </c>
      <c r="B56" s="78" t="s">
        <v>79</v>
      </c>
      <c r="C56" s="58"/>
      <c r="D56" s="87" t="s">
        <v>91</v>
      </c>
      <c r="E56" s="59"/>
      <c r="F56" s="53">
        <f t="shared" si="4"/>
        <v>0</v>
      </c>
      <c r="G56" s="50"/>
      <c r="H56" s="44" t="e">
        <f t="shared" si="5"/>
        <v>#DIV/0!</v>
      </c>
      <c r="I56" s="59"/>
    </row>
    <row r="57" spans="1:9" ht="21" customHeight="1" thickBot="1" x14ac:dyDescent="0.35">
      <c r="A57" s="63"/>
      <c r="B57" s="64"/>
      <c r="C57" s="59"/>
      <c r="D57" s="63"/>
      <c r="E57" s="59"/>
      <c r="F57" s="94"/>
      <c r="G57" s="59"/>
      <c r="H57" s="94"/>
      <c r="I57" s="59"/>
    </row>
    <row r="58" spans="1:9" s="35" customFormat="1" ht="21" customHeight="1" thickBot="1" x14ac:dyDescent="0.35">
      <c r="A58" s="60">
        <v>17</v>
      </c>
      <c r="B58" s="38" t="s">
        <v>27</v>
      </c>
      <c r="C58" s="39"/>
      <c r="D58" s="40"/>
      <c r="E58" s="41"/>
      <c r="F58" s="41"/>
      <c r="G58" s="37">
        <f>SUM(F59:F62)</f>
        <v>0</v>
      </c>
      <c r="H58" s="42"/>
      <c r="I58" s="43" t="e">
        <f>SUM(H59:H62)</f>
        <v>#DIV/0!</v>
      </c>
    </row>
    <row r="59" spans="1:9" ht="21" customHeight="1" x14ac:dyDescent="0.3">
      <c r="A59" s="76">
        <v>17.2</v>
      </c>
      <c r="B59" s="75" t="s">
        <v>29</v>
      </c>
      <c r="C59" s="48"/>
      <c r="D59" s="49"/>
      <c r="E59" s="59"/>
      <c r="F59" s="93"/>
      <c r="G59" s="36"/>
      <c r="H59" s="98"/>
      <c r="I59" s="59"/>
    </row>
    <row r="60" spans="1:9" ht="21" customHeight="1" x14ac:dyDescent="0.3">
      <c r="A60" s="76" t="s">
        <v>80</v>
      </c>
      <c r="B60" s="77" t="s">
        <v>81</v>
      </c>
      <c r="C60" s="56"/>
      <c r="D60" s="91" t="s">
        <v>15</v>
      </c>
      <c r="E60" s="59"/>
      <c r="F60" s="53">
        <f t="shared" ref="F60:F62" si="6">C60*E60</f>
        <v>0</v>
      </c>
      <c r="G60" s="50"/>
      <c r="H60" s="44" t="e">
        <f t="shared" ref="H60:H62" si="7">+F60/$G$713</f>
        <v>#DIV/0!</v>
      </c>
      <c r="I60" s="59"/>
    </row>
    <row r="61" spans="1:9" ht="21" customHeight="1" x14ac:dyDescent="0.3">
      <c r="A61" s="76" t="s">
        <v>82</v>
      </c>
      <c r="B61" s="77" t="s">
        <v>83</v>
      </c>
      <c r="C61" s="56"/>
      <c r="D61" s="91" t="s">
        <v>15</v>
      </c>
      <c r="E61" s="59"/>
      <c r="F61" s="53">
        <f t="shared" si="6"/>
        <v>0</v>
      </c>
      <c r="G61" s="50"/>
      <c r="H61" s="44" t="e">
        <f t="shared" si="7"/>
        <v>#DIV/0!</v>
      </c>
      <c r="I61" s="59"/>
    </row>
    <row r="62" spans="1:9" ht="21" customHeight="1" x14ac:dyDescent="0.3">
      <c r="A62" s="76" t="s">
        <v>84</v>
      </c>
      <c r="B62" s="77" t="s">
        <v>85</v>
      </c>
      <c r="C62" s="59"/>
      <c r="D62" s="91" t="s">
        <v>15</v>
      </c>
      <c r="E62" s="59"/>
      <c r="F62" s="53">
        <f t="shared" si="6"/>
        <v>0</v>
      </c>
      <c r="G62" s="59"/>
      <c r="H62" s="44" t="e">
        <f t="shared" si="7"/>
        <v>#DIV/0!</v>
      </c>
      <c r="I62" s="59"/>
    </row>
    <row r="63" spans="1:9" s="35" customFormat="1" ht="21" customHeight="1" thickBot="1" x14ac:dyDescent="0.35">
      <c r="A63" s="69"/>
      <c r="B63" s="70"/>
      <c r="C63" s="59"/>
      <c r="D63" s="63"/>
      <c r="E63" s="59"/>
      <c r="F63" s="94"/>
      <c r="G63" s="59"/>
      <c r="H63" s="59"/>
      <c r="I63" s="59"/>
    </row>
    <row r="64" spans="1:9" ht="21" customHeight="1" thickBot="1" x14ac:dyDescent="0.35">
      <c r="A64" s="95">
        <v>26</v>
      </c>
      <c r="B64" s="96" t="s">
        <v>24</v>
      </c>
      <c r="C64" s="39"/>
      <c r="D64" s="40"/>
      <c r="E64" s="41"/>
      <c r="F64" s="41"/>
      <c r="G64" s="37">
        <f>SUM(F66:F71)</f>
        <v>0</v>
      </c>
      <c r="H64" s="42"/>
      <c r="I64" s="43" t="e">
        <f>SUM(H66:H71)</f>
        <v>#DIV/0!</v>
      </c>
    </row>
    <row r="65" spans="1:22" s="35" customFormat="1" ht="21" customHeight="1" x14ac:dyDescent="0.3">
      <c r="A65" s="76"/>
      <c r="B65" s="77"/>
      <c r="C65" s="56"/>
      <c r="D65" s="61"/>
      <c r="E65" s="59"/>
      <c r="F65" s="93"/>
      <c r="G65" s="50"/>
      <c r="H65" s="98"/>
      <c r="I65" s="59"/>
    </row>
    <row r="66" spans="1:22" ht="21" customHeight="1" x14ac:dyDescent="0.3">
      <c r="A66" s="76">
        <v>26.1</v>
      </c>
      <c r="B66" s="78" t="s">
        <v>25</v>
      </c>
      <c r="C66" s="59"/>
      <c r="D66" s="91" t="s">
        <v>15</v>
      </c>
      <c r="E66" s="59"/>
      <c r="F66" s="53">
        <f t="shared" ref="F66:F71" si="8">C66*E66</f>
        <v>0</v>
      </c>
      <c r="G66" s="59"/>
      <c r="H66" s="44" t="e">
        <f t="shared" ref="H66" si="9">+F66/$G$713</f>
        <v>#DIV/0!</v>
      </c>
      <c r="I66" s="59"/>
    </row>
    <row r="67" spans="1:22" s="35" customFormat="1" ht="21" customHeight="1" x14ac:dyDescent="0.3">
      <c r="A67" s="76">
        <v>26.2</v>
      </c>
      <c r="B67" s="78" t="s">
        <v>86</v>
      </c>
      <c r="C67" s="59"/>
      <c r="D67" s="91" t="s">
        <v>15</v>
      </c>
      <c r="E67" s="59"/>
      <c r="F67" s="53">
        <f t="shared" si="8"/>
        <v>0</v>
      </c>
      <c r="G67" s="59"/>
      <c r="H67" s="44" t="e">
        <f t="shared" ref="H67:H71" si="10">+F67/$G$713</f>
        <v>#DIV/0!</v>
      </c>
      <c r="I67" s="59"/>
    </row>
    <row r="68" spans="1:22" s="35" customFormat="1" ht="21" customHeight="1" x14ac:dyDescent="0.3">
      <c r="A68" s="76">
        <v>26.3</v>
      </c>
      <c r="B68" s="78" t="s">
        <v>87</v>
      </c>
      <c r="C68" s="59"/>
      <c r="D68" s="91" t="s">
        <v>15</v>
      </c>
      <c r="E68" s="59"/>
      <c r="F68" s="53">
        <f t="shared" si="8"/>
        <v>0</v>
      </c>
      <c r="G68" s="59"/>
      <c r="H68" s="44" t="e">
        <f t="shared" si="10"/>
        <v>#DIV/0!</v>
      </c>
      <c r="I68" s="59"/>
    </row>
    <row r="69" spans="1:22" s="35" customFormat="1" ht="21" customHeight="1" x14ac:dyDescent="0.3">
      <c r="A69" s="76">
        <v>26.4</v>
      </c>
      <c r="B69" s="78" t="s">
        <v>88</v>
      </c>
      <c r="C69" s="59"/>
      <c r="D69" s="91" t="s">
        <v>15</v>
      </c>
      <c r="E69" s="59"/>
      <c r="F69" s="53">
        <f t="shared" si="8"/>
        <v>0</v>
      </c>
      <c r="G69" s="59"/>
      <c r="H69" s="44" t="e">
        <f t="shared" si="10"/>
        <v>#DIV/0!</v>
      </c>
      <c r="I69" s="59"/>
    </row>
    <row r="70" spans="1:22" s="35" customFormat="1" ht="21" customHeight="1" x14ac:dyDescent="0.3">
      <c r="A70" s="76">
        <v>26.5</v>
      </c>
      <c r="B70" s="78" t="s">
        <v>28</v>
      </c>
      <c r="C70" s="59"/>
      <c r="D70" s="91" t="s">
        <v>15</v>
      </c>
      <c r="E70" s="59"/>
      <c r="F70" s="53">
        <f t="shared" si="8"/>
        <v>0</v>
      </c>
      <c r="G70" s="59"/>
      <c r="H70" s="44" t="e">
        <f t="shared" si="10"/>
        <v>#DIV/0!</v>
      </c>
      <c r="I70" s="59"/>
    </row>
    <row r="71" spans="1:22" ht="21" customHeight="1" x14ac:dyDescent="0.3">
      <c r="A71" s="76">
        <v>26.6</v>
      </c>
      <c r="B71" s="78" t="s">
        <v>89</v>
      </c>
      <c r="C71" s="59"/>
      <c r="D71" s="91" t="s">
        <v>15</v>
      </c>
      <c r="E71" s="59"/>
      <c r="F71" s="53">
        <f t="shared" si="8"/>
        <v>0</v>
      </c>
      <c r="G71" s="59"/>
      <c r="H71" s="44" t="e">
        <f t="shared" si="10"/>
        <v>#DIV/0!</v>
      </c>
      <c r="I71" s="59"/>
    </row>
    <row r="72" spans="1:22" ht="21" customHeight="1" thickBot="1" x14ac:dyDescent="0.35">
      <c r="A72" s="63"/>
      <c r="B72" s="64"/>
      <c r="C72" s="59"/>
      <c r="D72" s="63"/>
      <c r="E72" s="59"/>
      <c r="F72" s="59"/>
      <c r="G72" s="59"/>
      <c r="H72" s="59"/>
      <c r="I72" s="59"/>
    </row>
    <row r="73" spans="1:22" ht="21" customHeight="1" thickBot="1" x14ac:dyDescent="0.35">
      <c r="A73" s="99" t="s">
        <v>30</v>
      </c>
      <c r="B73" s="99"/>
      <c r="C73" s="65"/>
      <c r="D73" s="66"/>
      <c r="E73" s="67"/>
      <c r="F73" s="68"/>
      <c r="G73" s="37">
        <f>SUM(G16:G71)</f>
        <v>0</v>
      </c>
      <c r="H73" s="42"/>
      <c r="I73" s="37" t="e">
        <f>SUM(I16:I71)</f>
        <v>#DIV/0!</v>
      </c>
    </row>
    <row r="74" spans="1:22" ht="21" customHeight="1" x14ac:dyDescent="0.3">
      <c r="A74" s="63"/>
      <c r="B74" s="64"/>
      <c r="C74" s="59"/>
      <c r="D74" s="63"/>
      <c r="E74" s="59"/>
      <c r="F74" s="59"/>
      <c r="G74" s="59"/>
      <c r="H74" s="59"/>
      <c r="I74" s="59"/>
    </row>
    <row r="75" spans="1:22" ht="101.45" customHeight="1" x14ac:dyDescent="0.3">
      <c r="A75" s="100" t="s">
        <v>31</v>
      </c>
      <c r="B75" s="100"/>
      <c r="C75" s="59"/>
      <c r="D75" s="63"/>
      <c r="E75" s="59"/>
      <c r="F75" s="59"/>
      <c r="G75" s="59"/>
      <c r="H75" s="59"/>
      <c r="I75" s="59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</row>
    <row r="76" spans="1:22" ht="15" customHeight="1" x14ac:dyDescent="0.3">
      <c r="A76" s="100"/>
      <c r="B76" s="100"/>
      <c r="C76" s="59"/>
      <c r="D76" s="63"/>
      <c r="E76" s="59"/>
      <c r="F76" s="59"/>
      <c r="G76" s="59"/>
      <c r="H76" s="59"/>
      <c r="I76" s="59"/>
    </row>
    <row r="87" customFormat="1" ht="31.5" customHeight="1" x14ac:dyDescent="0.25"/>
    <row r="93" customFormat="1" ht="15" customHeight="1" x14ac:dyDescent="0.25"/>
  </sheetData>
  <mergeCells count="8">
    <mergeCell ref="A73:B73"/>
    <mergeCell ref="A75:B76"/>
    <mergeCell ref="A3:B3"/>
    <mergeCell ref="C3:I3"/>
    <mergeCell ref="G10:I10"/>
    <mergeCell ref="G12:I12"/>
    <mergeCell ref="A14:B14"/>
    <mergeCell ref="H14:I14"/>
  </mergeCells>
  <pageMargins left="0.70833333333333304" right="0.70833333333333304" top="0.74791666666666701" bottom="0.74791666666666701" header="0.51180555555555496" footer="0.51180555555555496"/>
  <pageSetup firstPageNumber="0" fitToHeight="6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dc:description/>
  <cp:lastModifiedBy>Maria Eugenia Ferrari</cp:lastModifiedBy>
  <cp:revision>2</cp:revision>
  <cp:lastPrinted>2014-05-14T14:30:25Z</cp:lastPrinted>
  <dcterms:created xsi:type="dcterms:W3CDTF">2013-03-18T18:41:53Z</dcterms:created>
  <dcterms:modified xsi:type="dcterms:W3CDTF">2021-11-29T13:58:41Z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